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036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 s="1"/>
  <c r="H5" i="1" s="1"/>
  <c r="I4" i="1" l="1"/>
  <c r="I3" i="1"/>
  <c r="I5" i="1"/>
  <c r="J5" i="1" s="1"/>
  <c r="J3" i="1"/>
  <c r="J4" i="1"/>
  <c r="H6" i="1"/>
  <c r="I6" i="1" l="1"/>
  <c r="J6" i="1" s="1"/>
  <c r="H7" i="1"/>
  <c r="I7" i="1" l="1"/>
  <c r="J7" i="1" s="1"/>
  <c r="H8" i="1"/>
  <c r="I8" i="1" l="1"/>
  <c r="J8" i="1" s="1"/>
  <c r="H9" i="1"/>
  <c r="I9" i="1" l="1"/>
  <c r="J9" i="1" s="1"/>
  <c r="H10" i="1"/>
  <c r="I10" i="1" l="1"/>
  <c r="J10" i="1" s="1"/>
  <c r="H11" i="1"/>
  <c r="I11" i="1" s="1"/>
  <c r="H12" i="1" l="1"/>
  <c r="I12" i="1" s="1"/>
  <c r="J11" i="1"/>
  <c r="H13" i="1" l="1"/>
  <c r="J12" i="1"/>
  <c r="I13" i="1" l="1"/>
  <c r="H14" i="1"/>
  <c r="I14" i="1" s="1"/>
  <c r="J13" i="1"/>
  <c r="J14" i="1" l="1"/>
  <c r="K3" i="1" s="1"/>
  <c r="H15" i="1"/>
  <c r="H16" i="1" s="1"/>
  <c r="H17" i="1" s="1"/>
  <c r="H18" i="1" s="1"/>
  <c r="H19" i="1" s="1"/>
  <c r="H20" i="1" s="1"/>
  <c r="H21" i="1" s="1"/>
</calcChain>
</file>

<file path=xl/sharedStrings.xml><?xml version="1.0" encoding="utf-8"?>
<sst xmlns="http://schemas.openxmlformats.org/spreadsheetml/2006/main" count="133" uniqueCount="24">
  <si>
    <t>التاريخ</t>
  </si>
  <si>
    <t>العدد</t>
  </si>
  <si>
    <t>السعر</t>
  </si>
  <si>
    <t>القيمة</t>
  </si>
  <si>
    <t>عدد</t>
  </si>
  <si>
    <t>كيلو</t>
  </si>
  <si>
    <t>طن</t>
  </si>
  <si>
    <t>البداية</t>
  </si>
  <si>
    <t>النهاية</t>
  </si>
  <si>
    <t>المجموع</t>
  </si>
  <si>
    <t>كانون الثّاني</t>
  </si>
  <si>
    <t>شباط</t>
  </si>
  <si>
    <t>اذار</t>
  </si>
  <si>
    <t>نيسان</t>
  </si>
  <si>
    <t>ايار</t>
  </si>
  <si>
    <t>حزيران</t>
  </si>
  <si>
    <t>تموز</t>
  </si>
  <si>
    <t>اب</t>
  </si>
  <si>
    <t>ايلول</t>
  </si>
  <si>
    <t>تشرين الأول</t>
  </si>
  <si>
    <t>تشرين الثاني</t>
  </si>
  <si>
    <t>كانون الأول</t>
  </si>
  <si>
    <t>المجموع العام</t>
  </si>
  <si>
    <t>اختر شهر البداية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</si>
</sst>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7" formatCode="d/m/yyyy"/>
  </numFmts>
  <fonts count="5" x14ac:knownFonts="1">
    <font>
      <sz val="16"/>
      <color theme="1"/>
      <name val="Traditional Arabic"/>
      <family val="2"/>
    </font>
    <font>
      <sz val="10"/>
      <color indexed="8"/>
      <name val="Arial"/>
      <family val="2"/>
    </font>
    <font>
      <b/>
      <sz val="10"/>
      <color indexed="8"/>
      <name val="Arabic Transparent"/>
      <charset val="178"/>
    </font>
    <font>
      <b/>
      <sz val="9"/>
      <color indexed="8"/>
      <name val="Cambria"/>
      <family val="1"/>
    </font>
    <font>
      <b/>
      <sz val="16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double">
        <color rgb="FF000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double">
        <color rgb="FF0000F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readingOrder="2"/>
    </xf>
    <xf numFmtId="0" fontId="3" fillId="2" borderId="1" xfId="1" applyFont="1" applyFill="1" applyBorder="1" applyAlignment="1">
      <alignment horizontal="center" vertical="center" readingOrder="2"/>
    </xf>
    <xf numFmtId="14" fontId="0" fillId="0" borderId="2" xfId="0" applyNumberFormat="1" applyBorder="1"/>
    <xf numFmtId="0" fontId="0" fillId="0" borderId="2" xfId="0" applyBorder="1"/>
    <xf numFmtId="3" fontId="0" fillId="0" borderId="2" xfId="0" applyNumberFormat="1" applyBorder="1"/>
    <xf numFmtId="14" fontId="0" fillId="0" borderId="0" xfId="0" applyNumberFormat="1"/>
    <xf numFmtId="0" fontId="0" fillId="0" borderId="0" xfId="0" applyNumberFormat="1"/>
    <xf numFmtId="0" fontId="0" fillId="3" borderId="0" xfId="0" applyFill="1"/>
    <xf numFmtId="167" fontId="0" fillId="0" borderId="0" xfId="0" applyNumberFormat="1"/>
    <xf numFmtId="0" fontId="4" fillId="4" borderId="2" xfId="0" applyFont="1" applyFill="1" applyBorder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readingOrder="2"/>
    </xf>
    <xf numFmtId="164" fontId="2" fillId="2" borderId="4" xfId="1" applyNumberFormat="1" applyFont="1" applyFill="1" applyBorder="1" applyAlignment="1">
      <alignment horizontal="center" vertical="center" readingOrder="2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8" formatCode=";;;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8" formatCode=";;;"/>
    </dxf>
    <dxf>
      <numFmt numFmtId="168" formatCode=";;;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8" formatCode=";;;"/>
    </dxf>
    <dxf>
      <numFmt numFmtId="168" formatCode=";;;"/>
    </dxf>
  </dxfs>
  <tableStyles count="0" defaultTableStyle="TableStyleMedium2" defaultPivotStyle="PivotStyleLight16"/>
  <colors>
    <mruColors>
      <color rgb="FFFF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4"/>
  <sheetViews>
    <sheetView rightToLeft="1" tabSelected="1" topLeftCell="D1" workbookViewId="0">
      <selection activeCell="M4" sqref="M4"/>
    </sheetView>
  </sheetViews>
  <sheetFormatPr defaultRowHeight="27.75" x14ac:dyDescent="0.7"/>
  <cols>
    <col min="2" max="2" width="12.296875" customWidth="1"/>
    <col min="7" max="7" width="9.19921875" bestFit="1" customWidth="1"/>
    <col min="8" max="8" width="10.09765625" customWidth="1"/>
    <col min="9" max="9" width="12.09765625" customWidth="1"/>
    <col min="10" max="10" width="10.09765625" bestFit="1" customWidth="1"/>
    <col min="11" max="11" width="10.8984375" customWidth="1"/>
    <col min="13" max="13" width="8.796875" customWidth="1"/>
    <col min="14" max="15" width="0" hidden="1" customWidth="1"/>
  </cols>
  <sheetData>
    <row r="1" spans="2:15" ht="28.5" thickBot="1" x14ac:dyDescent="0.75">
      <c r="E1" s="15" t="s">
        <v>23</v>
      </c>
      <c r="F1" s="16"/>
      <c r="G1" s="8" t="s">
        <v>10</v>
      </c>
      <c r="I1" s="6"/>
      <c r="J1" s="6"/>
      <c r="N1" t="s">
        <v>10</v>
      </c>
      <c r="O1">
        <v>1</v>
      </c>
    </row>
    <row r="2" spans="2:15" ht="28.5" thickTop="1" x14ac:dyDescent="0.7">
      <c r="B2" s="1" t="s">
        <v>0</v>
      </c>
      <c r="C2" s="2"/>
      <c r="D2" s="1" t="s">
        <v>1</v>
      </c>
      <c r="E2" s="13" t="s">
        <v>2</v>
      </c>
      <c r="F2" s="14" t="s">
        <v>3</v>
      </c>
      <c r="H2" s="10" t="s">
        <v>7</v>
      </c>
      <c r="I2" s="10" t="s">
        <v>8</v>
      </c>
      <c r="J2" s="10" t="s">
        <v>9</v>
      </c>
      <c r="K2" s="12" t="s">
        <v>22</v>
      </c>
      <c r="N2" t="s">
        <v>11</v>
      </c>
      <c r="O2">
        <v>2</v>
      </c>
    </row>
    <row r="3" spans="2:15" x14ac:dyDescent="0.7">
      <c r="B3" s="3">
        <v>41647</v>
      </c>
      <c r="C3" s="4" t="s">
        <v>4</v>
      </c>
      <c r="D3" s="4">
        <v>5</v>
      </c>
      <c r="E3" s="4">
        <v>85</v>
      </c>
      <c r="F3" s="4">
        <v>425</v>
      </c>
      <c r="H3" s="9">
        <f>DATE(2014,VLOOKUP($G$1,$N$1:$O$12,2,0),1)</f>
        <v>41640</v>
      </c>
      <c r="I3" s="9">
        <f>IF(AND(YEAR(H3)=2014,H3&lt;&gt;""),EOMONTH(H3,0),"")</f>
        <v>41670</v>
      </c>
      <c r="J3">
        <f>IF(I3&lt;&gt;"",SUMPRODUCT(($B$3:$B$114&gt;=H3)*1,($B$3:$B$114&lt;=I3)*1,$F$3:$F$114),"")</f>
        <v>1850</v>
      </c>
      <c r="K3" s="11">
        <f>SUM(J3:J14)</f>
        <v>39438</v>
      </c>
      <c r="N3" t="s">
        <v>12</v>
      </c>
      <c r="O3">
        <v>3</v>
      </c>
    </row>
    <row r="4" spans="2:15" x14ac:dyDescent="0.7">
      <c r="B4" s="3">
        <v>41647</v>
      </c>
      <c r="C4" s="4" t="s">
        <v>4</v>
      </c>
      <c r="D4" s="4">
        <v>10</v>
      </c>
      <c r="E4" s="4">
        <v>65</v>
      </c>
      <c r="F4" s="4">
        <v>650</v>
      </c>
      <c r="H4" s="9">
        <f t="shared" ref="H4:H21" si="0">IFERROR(IF((YEAR(H3))&lt;&gt;2014,"",DATE(YEAR(H3),MONTH(H3)+1,1)),"")</f>
        <v>41671</v>
      </c>
      <c r="I4" s="9">
        <f t="shared" ref="I4:I14" si="1">IF(AND(YEAR(H4)=2014,H4&lt;&gt;""),EOMONTH(H4,0),"")</f>
        <v>41698</v>
      </c>
      <c r="J4">
        <f t="shared" ref="J4:J14" si="2">IF(I4&lt;&gt;"",SUMPRODUCT(($B$3:$B$114&gt;=H4)*1,($B$3:$B$114&lt;=I4)*1,$F$3:$F$114),"")</f>
        <v>1861</v>
      </c>
      <c r="K4" s="6"/>
      <c r="N4" t="s">
        <v>13</v>
      </c>
      <c r="O4">
        <v>4</v>
      </c>
    </row>
    <row r="5" spans="2:15" x14ac:dyDescent="0.7">
      <c r="B5" s="3">
        <v>41647</v>
      </c>
      <c r="C5" s="4" t="s">
        <v>4</v>
      </c>
      <c r="D5" s="4">
        <v>5</v>
      </c>
      <c r="E5" s="4">
        <v>85</v>
      </c>
      <c r="F5" s="4">
        <v>425</v>
      </c>
      <c r="H5" s="9">
        <f t="shared" si="0"/>
        <v>41699</v>
      </c>
      <c r="I5" s="9">
        <f t="shared" si="1"/>
        <v>41729</v>
      </c>
      <c r="J5">
        <f t="shared" si="2"/>
        <v>3705</v>
      </c>
      <c r="N5" t="s">
        <v>14</v>
      </c>
      <c r="O5">
        <v>5</v>
      </c>
    </row>
    <row r="6" spans="2:15" x14ac:dyDescent="0.7">
      <c r="B6" s="3">
        <v>41647</v>
      </c>
      <c r="C6" s="4" t="s">
        <v>4</v>
      </c>
      <c r="D6" s="4">
        <v>4</v>
      </c>
      <c r="E6" s="4">
        <v>40</v>
      </c>
      <c r="F6" s="4">
        <v>160</v>
      </c>
      <c r="H6" s="9">
        <f t="shared" si="0"/>
        <v>41730</v>
      </c>
      <c r="I6" s="9">
        <f t="shared" si="1"/>
        <v>41759</v>
      </c>
      <c r="J6">
        <f t="shared" si="2"/>
        <v>3255</v>
      </c>
      <c r="N6" t="s">
        <v>15</v>
      </c>
      <c r="O6">
        <v>6</v>
      </c>
    </row>
    <row r="7" spans="2:15" x14ac:dyDescent="0.7">
      <c r="B7" s="3">
        <v>41647</v>
      </c>
      <c r="C7" s="4" t="s">
        <v>4</v>
      </c>
      <c r="D7" s="4">
        <v>4</v>
      </c>
      <c r="E7" s="4">
        <v>40</v>
      </c>
      <c r="F7" s="4">
        <v>160</v>
      </c>
      <c r="H7" s="9">
        <f t="shared" si="0"/>
        <v>41760</v>
      </c>
      <c r="I7" s="9">
        <f t="shared" si="1"/>
        <v>41790</v>
      </c>
      <c r="J7">
        <f t="shared" si="2"/>
        <v>5255</v>
      </c>
      <c r="N7" t="s">
        <v>16</v>
      </c>
      <c r="O7">
        <v>7</v>
      </c>
    </row>
    <row r="8" spans="2:15" x14ac:dyDescent="0.7">
      <c r="B8" s="3">
        <v>41661</v>
      </c>
      <c r="C8" s="4" t="s">
        <v>4</v>
      </c>
      <c r="D8" s="4">
        <v>1</v>
      </c>
      <c r="E8" s="4">
        <v>35</v>
      </c>
      <c r="F8" s="5">
        <v>30</v>
      </c>
      <c r="H8" s="9">
        <f t="shared" si="0"/>
        <v>41791</v>
      </c>
      <c r="I8" s="9">
        <f t="shared" si="1"/>
        <v>41820</v>
      </c>
      <c r="J8">
        <f t="shared" si="2"/>
        <v>1782</v>
      </c>
      <c r="N8" t="s">
        <v>17</v>
      </c>
      <c r="O8">
        <v>8</v>
      </c>
    </row>
    <row r="9" spans="2:15" x14ac:dyDescent="0.7">
      <c r="B9" s="3">
        <v>41680</v>
      </c>
      <c r="C9" s="4" t="s">
        <v>4</v>
      </c>
      <c r="D9" s="4">
        <v>1</v>
      </c>
      <c r="E9" s="4">
        <v>36</v>
      </c>
      <c r="F9" s="5">
        <v>41</v>
      </c>
      <c r="H9" s="9">
        <f t="shared" si="0"/>
        <v>41821</v>
      </c>
      <c r="I9" s="9">
        <f t="shared" si="1"/>
        <v>41851</v>
      </c>
      <c r="J9">
        <f t="shared" si="2"/>
        <v>1600</v>
      </c>
      <c r="N9" t="s">
        <v>18</v>
      </c>
      <c r="O9">
        <v>9</v>
      </c>
    </row>
    <row r="10" spans="2:15" x14ac:dyDescent="0.7">
      <c r="B10" s="3">
        <v>41693</v>
      </c>
      <c r="C10" s="4" t="s">
        <v>4</v>
      </c>
      <c r="D10" s="4">
        <v>5</v>
      </c>
      <c r="E10" s="4">
        <v>85</v>
      </c>
      <c r="F10" s="4">
        <v>425</v>
      </c>
      <c r="H10" s="9">
        <f t="shared" si="0"/>
        <v>41852</v>
      </c>
      <c r="I10" s="9">
        <f t="shared" si="1"/>
        <v>41882</v>
      </c>
      <c r="J10">
        <f t="shared" si="2"/>
        <v>5763</v>
      </c>
      <c r="N10" t="s">
        <v>19</v>
      </c>
      <c r="O10">
        <v>10</v>
      </c>
    </row>
    <row r="11" spans="2:15" x14ac:dyDescent="0.7">
      <c r="B11" s="3">
        <v>41693</v>
      </c>
      <c r="C11" s="4" t="s">
        <v>4</v>
      </c>
      <c r="D11" s="4">
        <v>10</v>
      </c>
      <c r="E11" s="4">
        <v>65</v>
      </c>
      <c r="F11" s="4">
        <v>650</v>
      </c>
      <c r="H11" s="9">
        <f t="shared" si="0"/>
        <v>41883</v>
      </c>
      <c r="I11" s="9">
        <f t="shared" si="1"/>
        <v>41912</v>
      </c>
      <c r="J11">
        <f t="shared" si="2"/>
        <v>5266</v>
      </c>
      <c r="N11" t="s">
        <v>20</v>
      </c>
      <c r="O11">
        <v>11</v>
      </c>
    </row>
    <row r="12" spans="2:15" x14ac:dyDescent="0.7">
      <c r="B12" s="3">
        <v>41693</v>
      </c>
      <c r="C12" s="4" t="s">
        <v>4</v>
      </c>
      <c r="D12" s="4">
        <v>5</v>
      </c>
      <c r="E12" s="4">
        <v>85</v>
      </c>
      <c r="F12" s="4">
        <v>425</v>
      </c>
      <c r="H12" s="9">
        <f t="shared" si="0"/>
        <v>41913</v>
      </c>
      <c r="I12" s="9">
        <f t="shared" si="1"/>
        <v>41943</v>
      </c>
      <c r="J12">
        <f t="shared" si="2"/>
        <v>3923</v>
      </c>
      <c r="N12" t="s">
        <v>21</v>
      </c>
      <c r="O12">
        <v>12</v>
      </c>
    </row>
    <row r="13" spans="2:15" x14ac:dyDescent="0.7">
      <c r="B13" s="3">
        <v>41693</v>
      </c>
      <c r="C13" s="4" t="s">
        <v>4</v>
      </c>
      <c r="D13" s="4">
        <v>4</v>
      </c>
      <c r="E13" s="4">
        <v>40</v>
      </c>
      <c r="F13" s="4">
        <v>160</v>
      </c>
      <c r="H13" s="9">
        <f t="shared" si="0"/>
        <v>41944</v>
      </c>
      <c r="I13" s="9">
        <f t="shared" si="1"/>
        <v>41973</v>
      </c>
      <c r="J13">
        <f t="shared" si="2"/>
        <v>3318</v>
      </c>
    </row>
    <row r="14" spans="2:15" x14ac:dyDescent="0.7">
      <c r="B14" s="3">
        <v>41693</v>
      </c>
      <c r="C14" s="4" t="s">
        <v>4</v>
      </c>
      <c r="D14" s="4">
        <v>4</v>
      </c>
      <c r="E14" s="4">
        <v>40</v>
      </c>
      <c r="F14" s="4">
        <v>160</v>
      </c>
      <c r="H14" s="9">
        <f>IFERROR(IF((YEAR(H13))&lt;&gt;2014,"",DATE(YEAR(H13),MONTH(H13)+1,1)),"")</f>
        <v>41974</v>
      </c>
      <c r="I14" s="9">
        <f t="shared" si="1"/>
        <v>42004</v>
      </c>
      <c r="J14">
        <f t="shared" si="2"/>
        <v>1860</v>
      </c>
    </row>
    <row r="15" spans="2:15" x14ac:dyDescent="0.7">
      <c r="B15" s="3">
        <v>41709</v>
      </c>
      <c r="C15" s="4" t="s">
        <v>4</v>
      </c>
      <c r="D15" s="4">
        <v>5</v>
      </c>
      <c r="E15" s="4">
        <v>85</v>
      </c>
      <c r="F15" s="4">
        <v>425</v>
      </c>
      <c r="H15" s="9">
        <f t="shared" si="0"/>
        <v>42005</v>
      </c>
      <c r="J15" s="7"/>
    </row>
    <row r="16" spans="2:15" x14ac:dyDescent="0.7">
      <c r="B16" s="3">
        <v>41709</v>
      </c>
      <c r="C16" s="4" t="s">
        <v>4</v>
      </c>
      <c r="D16" s="4">
        <v>5</v>
      </c>
      <c r="E16" s="4">
        <v>65</v>
      </c>
      <c r="F16" s="4">
        <v>325</v>
      </c>
      <c r="H16" s="9" t="str">
        <f t="shared" si="0"/>
        <v/>
      </c>
    </row>
    <row r="17" spans="2:8" x14ac:dyDescent="0.7">
      <c r="B17" s="3">
        <v>41709</v>
      </c>
      <c r="C17" s="4" t="s">
        <v>4</v>
      </c>
      <c r="D17" s="4">
        <v>2</v>
      </c>
      <c r="E17" s="4">
        <v>85</v>
      </c>
      <c r="F17" s="4">
        <v>170</v>
      </c>
      <c r="H17" s="9" t="str">
        <f t="shared" si="0"/>
        <v/>
      </c>
    </row>
    <row r="18" spans="2:8" x14ac:dyDescent="0.7">
      <c r="B18" s="3">
        <v>41709</v>
      </c>
      <c r="C18" s="4" t="s">
        <v>4</v>
      </c>
      <c r="D18" s="4">
        <v>6</v>
      </c>
      <c r="E18" s="4">
        <v>85</v>
      </c>
      <c r="F18" s="4">
        <v>510</v>
      </c>
      <c r="H18" s="9" t="str">
        <f t="shared" si="0"/>
        <v/>
      </c>
    </row>
    <row r="19" spans="2:8" x14ac:dyDescent="0.7">
      <c r="B19" s="3">
        <v>41709</v>
      </c>
      <c r="C19" s="4" t="s">
        <v>4</v>
      </c>
      <c r="D19" s="4">
        <v>2</v>
      </c>
      <c r="E19" s="4">
        <v>40</v>
      </c>
      <c r="F19" s="4">
        <v>80</v>
      </c>
      <c r="H19" s="9" t="str">
        <f t="shared" si="0"/>
        <v/>
      </c>
    </row>
    <row r="20" spans="2:8" x14ac:dyDescent="0.7">
      <c r="B20" s="3">
        <v>41709</v>
      </c>
      <c r="C20" s="4" t="s">
        <v>4</v>
      </c>
      <c r="D20" s="4">
        <v>2</v>
      </c>
      <c r="E20" s="4">
        <v>40</v>
      </c>
      <c r="F20" s="4">
        <v>80</v>
      </c>
      <c r="H20" s="9" t="str">
        <f t="shared" si="0"/>
        <v/>
      </c>
    </row>
    <row r="21" spans="2:8" x14ac:dyDescent="0.7">
      <c r="B21" s="3">
        <v>41720</v>
      </c>
      <c r="C21" s="4" t="s">
        <v>4</v>
      </c>
      <c r="D21" s="4">
        <v>5</v>
      </c>
      <c r="E21" s="4">
        <v>85</v>
      </c>
      <c r="F21" s="4">
        <v>425</v>
      </c>
      <c r="H21" s="9" t="str">
        <f t="shared" si="0"/>
        <v/>
      </c>
    </row>
    <row r="22" spans="2:8" x14ac:dyDescent="0.7">
      <c r="B22" s="3">
        <v>41720</v>
      </c>
      <c r="C22" s="4" t="s">
        <v>4</v>
      </c>
      <c r="D22" s="4">
        <v>5</v>
      </c>
      <c r="E22" s="4">
        <v>65</v>
      </c>
      <c r="F22" s="4">
        <v>325</v>
      </c>
    </row>
    <row r="23" spans="2:8" x14ac:dyDescent="0.7">
      <c r="B23" s="3">
        <v>41720</v>
      </c>
      <c r="C23" s="4" t="s">
        <v>4</v>
      </c>
      <c r="D23" s="4">
        <v>2</v>
      </c>
      <c r="E23" s="4">
        <v>85</v>
      </c>
      <c r="F23" s="4">
        <v>170</v>
      </c>
    </row>
    <row r="24" spans="2:8" x14ac:dyDescent="0.7">
      <c r="B24" s="3">
        <v>41720</v>
      </c>
      <c r="C24" s="4" t="s">
        <v>4</v>
      </c>
      <c r="D24" s="4">
        <v>5</v>
      </c>
      <c r="E24" s="4">
        <v>85</v>
      </c>
      <c r="F24" s="4">
        <v>425</v>
      </c>
    </row>
    <row r="25" spans="2:8" x14ac:dyDescent="0.7">
      <c r="B25" s="3">
        <v>41720</v>
      </c>
      <c r="C25" s="4" t="s">
        <v>4</v>
      </c>
      <c r="D25" s="4">
        <v>1</v>
      </c>
      <c r="E25" s="4">
        <v>40</v>
      </c>
      <c r="F25" s="4">
        <v>40</v>
      </c>
    </row>
    <row r="26" spans="2:8" x14ac:dyDescent="0.7">
      <c r="B26" s="3">
        <v>41720</v>
      </c>
      <c r="C26" s="4" t="s">
        <v>4</v>
      </c>
      <c r="D26" s="4">
        <v>2</v>
      </c>
      <c r="E26" s="4">
        <v>40</v>
      </c>
      <c r="F26" s="4">
        <v>80</v>
      </c>
    </row>
    <row r="27" spans="2:8" x14ac:dyDescent="0.7">
      <c r="B27" s="3">
        <v>41723</v>
      </c>
      <c r="C27" s="4" t="s">
        <v>4</v>
      </c>
      <c r="D27" s="4">
        <v>1</v>
      </c>
      <c r="E27" s="4">
        <v>65</v>
      </c>
      <c r="F27" s="4">
        <v>650</v>
      </c>
    </row>
    <row r="28" spans="2:8" x14ac:dyDescent="0.7">
      <c r="B28" s="3">
        <v>41734</v>
      </c>
      <c r="C28" s="4" t="s">
        <v>4</v>
      </c>
      <c r="D28" s="4">
        <v>4</v>
      </c>
      <c r="E28" s="4">
        <v>85</v>
      </c>
      <c r="F28" s="4">
        <v>425</v>
      </c>
    </row>
    <row r="29" spans="2:8" x14ac:dyDescent="0.7">
      <c r="B29" s="3">
        <v>41738</v>
      </c>
      <c r="C29" s="4" t="s">
        <v>4</v>
      </c>
      <c r="D29" s="4">
        <v>1</v>
      </c>
      <c r="E29" s="4">
        <v>40</v>
      </c>
      <c r="F29" s="4">
        <v>160</v>
      </c>
    </row>
    <row r="30" spans="2:8" x14ac:dyDescent="0.7">
      <c r="B30" s="3">
        <v>41738</v>
      </c>
      <c r="C30" s="4" t="s">
        <v>4</v>
      </c>
      <c r="D30" s="4">
        <v>1</v>
      </c>
      <c r="E30" s="4">
        <v>40</v>
      </c>
      <c r="F30" s="4">
        <v>160</v>
      </c>
    </row>
    <row r="31" spans="2:8" x14ac:dyDescent="0.7">
      <c r="B31" s="3">
        <v>41739</v>
      </c>
      <c r="C31" s="4" t="s">
        <v>4</v>
      </c>
      <c r="D31" s="4">
        <v>8</v>
      </c>
      <c r="E31" s="4">
        <v>85</v>
      </c>
      <c r="F31" s="4">
        <v>425</v>
      </c>
    </row>
    <row r="32" spans="2:8" x14ac:dyDescent="0.7">
      <c r="B32" s="3">
        <v>41740</v>
      </c>
      <c r="C32" s="4" t="s">
        <v>4</v>
      </c>
      <c r="D32" s="4">
        <v>5</v>
      </c>
      <c r="E32" s="4">
        <v>65</v>
      </c>
      <c r="F32" s="4">
        <v>325</v>
      </c>
    </row>
    <row r="33" spans="2:6" x14ac:dyDescent="0.7">
      <c r="B33" s="3">
        <v>41741</v>
      </c>
      <c r="C33" s="4" t="s">
        <v>4</v>
      </c>
      <c r="D33" s="4">
        <v>3</v>
      </c>
      <c r="E33" s="4">
        <v>85</v>
      </c>
      <c r="F33" s="4">
        <v>170</v>
      </c>
    </row>
    <row r="34" spans="2:6" x14ac:dyDescent="0.7">
      <c r="B34" s="3">
        <v>41741</v>
      </c>
      <c r="C34" s="4" t="s">
        <v>4</v>
      </c>
      <c r="D34" s="4">
        <v>2</v>
      </c>
      <c r="E34" s="4">
        <v>85</v>
      </c>
      <c r="F34" s="4">
        <v>510</v>
      </c>
    </row>
    <row r="35" spans="2:6" x14ac:dyDescent="0.7">
      <c r="B35" s="3">
        <v>41744</v>
      </c>
      <c r="C35" s="4" t="s">
        <v>4</v>
      </c>
      <c r="D35" s="4">
        <v>1</v>
      </c>
      <c r="E35" s="4">
        <v>40</v>
      </c>
      <c r="F35" s="4">
        <v>80</v>
      </c>
    </row>
    <row r="36" spans="2:6" x14ac:dyDescent="0.7">
      <c r="B36" s="3">
        <v>41744</v>
      </c>
      <c r="C36" s="4" t="s">
        <v>4</v>
      </c>
      <c r="D36" s="4">
        <v>1</v>
      </c>
      <c r="E36" s="4">
        <v>40</v>
      </c>
      <c r="F36" s="4">
        <v>80</v>
      </c>
    </row>
    <row r="37" spans="2:6" x14ac:dyDescent="0.7">
      <c r="B37" s="3">
        <v>41747</v>
      </c>
      <c r="C37" s="4" t="s">
        <v>4</v>
      </c>
      <c r="D37" s="4">
        <v>2</v>
      </c>
      <c r="E37" s="4">
        <v>85</v>
      </c>
      <c r="F37" s="4">
        <v>425</v>
      </c>
    </row>
    <row r="38" spans="2:6" x14ac:dyDescent="0.7">
      <c r="B38" s="3">
        <v>41755</v>
      </c>
      <c r="C38" s="4" t="s">
        <v>4</v>
      </c>
      <c r="D38" s="4">
        <v>6</v>
      </c>
      <c r="E38" s="4">
        <v>65</v>
      </c>
      <c r="F38" s="4">
        <v>325</v>
      </c>
    </row>
    <row r="39" spans="2:6" x14ac:dyDescent="0.7">
      <c r="B39" s="3">
        <v>41755</v>
      </c>
      <c r="C39" s="4" t="s">
        <v>4</v>
      </c>
      <c r="D39" s="4">
        <v>4</v>
      </c>
      <c r="E39" s="4">
        <v>85</v>
      </c>
      <c r="F39" s="4">
        <v>170</v>
      </c>
    </row>
    <row r="40" spans="2:6" x14ac:dyDescent="0.7">
      <c r="B40" s="3">
        <v>41760</v>
      </c>
      <c r="C40" s="4" t="s">
        <v>4</v>
      </c>
      <c r="D40" s="4">
        <v>1</v>
      </c>
      <c r="E40" s="4">
        <v>85</v>
      </c>
      <c r="F40" s="4">
        <v>425</v>
      </c>
    </row>
    <row r="41" spans="2:6" x14ac:dyDescent="0.7">
      <c r="B41" s="3">
        <v>41761</v>
      </c>
      <c r="C41" s="4" t="s">
        <v>4</v>
      </c>
      <c r="D41" s="4">
        <v>1</v>
      </c>
      <c r="E41" s="4">
        <v>40</v>
      </c>
      <c r="F41" s="4">
        <v>40</v>
      </c>
    </row>
    <row r="42" spans="2:6" x14ac:dyDescent="0.7">
      <c r="B42" s="3">
        <v>41761</v>
      </c>
      <c r="C42" s="4" t="s">
        <v>4</v>
      </c>
      <c r="D42" s="4">
        <v>1</v>
      </c>
      <c r="E42" s="4">
        <v>40</v>
      </c>
      <c r="F42" s="4">
        <v>80</v>
      </c>
    </row>
    <row r="43" spans="2:6" x14ac:dyDescent="0.7">
      <c r="B43" s="3">
        <v>41761</v>
      </c>
      <c r="C43" s="4" t="s">
        <v>4</v>
      </c>
      <c r="D43" s="4">
        <v>4</v>
      </c>
      <c r="E43" s="4">
        <v>85</v>
      </c>
      <c r="F43" s="4">
        <v>340</v>
      </c>
    </row>
    <row r="44" spans="2:6" x14ac:dyDescent="0.7">
      <c r="B44" s="3">
        <v>41765</v>
      </c>
      <c r="C44" s="4" t="s">
        <v>4</v>
      </c>
      <c r="D44" s="4">
        <v>4</v>
      </c>
      <c r="E44" s="4">
        <v>65</v>
      </c>
      <c r="F44" s="4">
        <v>650</v>
      </c>
    </row>
    <row r="45" spans="2:6" x14ac:dyDescent="0.7">
      <c r="B45" s="3">
        <v>41767</v>
      </c>
      <c r="C45" s="4" t="s">
        <v>4</v>
      </c>
      <c r="D45" s="4">
        <v>2</v>
      </c>
      <c r="E45" s="4">
        <v>85</v>
      </c>
      <c r="F45" s="4">
        <v>425</v>
      </c>
    </row>
    <row r="46" spans="2:6" x14ac:dyDescent="0.7">
      <c r="B46" s="3">
        <v>41770</v>
      </c>
      <c r="C46" s="4" t="s">
        <v>4</v>
      </c>
      <c r="D46" s="4">
        <v>1</v>
      </c>
      <c r="E46" s="4">
        <v>40</v>
      </c>
      <c r="F46" s="4">
        <v>160</v>
      </c>
    </row>
    <row r="47" spans="2:6" x14ac:dyDescent="0.7">
      <c r="B47" s="3">
        <v>41774</v>
      </c>
      <c r="C47" s="4" t="s">
        <v>4</v>
      </c>
      <c r="D47" s="4">
        <v>1</v>
      </c>
      <c r="E47" s="4">
        <v>40</v>
      </c>
      <c r="F47" s="4">
        <v>160</v>
      </c>
    </row>
    <row r="48" spans="2:6" x14ac:dyDescent="0.7">
      <c r="B48" s="3">
        <v>41776</v>
      </c>
      <c r="C48" s="4" t="s">
        <v>4</v>
      </c>
      <c r="D48" s="4">
        <v>1</v>
      </c>
      <c r="E48" s="4">
        <v>85</v>
      </c>
      <c r="F48" s="4">
        <v>425</v>
      </c>
    </row>
    <row r="49" spans="2:6" x14ac:dyDescent="0.7">
      <c r="B49" s="3">
        <v>41780</v>
      </c>
      <c r="C49" s="4" t="s">
        <v>4</v>
      </c>
      <c r="D49" s="4">
        <v>5</v>
      </c>
      <c r="E49" s="4">
        <v>65</v>
      </c>
      <c r="F49" s="4">
        <v>325</v>
      </c>
    </row>
    <row r="50" spans="2:6" x14ac:dyDescent="0.7">
      <c r="B50" s="3">
        <v>41781</v>
      </c>
      <c r="C50" s="4" t="s">
        <v>4</v>
      </c>
      <c r="D50" s="4">
        <v>3</v>
      </c>
      <c r="E50" s="4">
        <v>85</v>
      </c>
      <c r="F50" s="4">
        <v>170</v>
      </c>
    </row>
    <row r="51" spans="2:6" x14ac:dyDescent="0.7">
      <c r="B51" s="3">
        <v>41784</v>
      </c>
      <c r="C51" s="4" t="s">
        <v>4</v>
      </c>
      <c r="D51" s="4">
        <v>4</v>
      </c>
      <c r="E51" s="4">
        <v>85</v>
      </c>
      <c r="F51" s="4">
        <v>510</v>
      </c>
    </row>
    <row r="52" spans="2:6" x14ac:dyDescent="0.7">
      <c r="B52" s="3">
        <v>41784</v>
      </c>
      <c r="C52" s="4" t="s">
        <v>4</v>
      </c>
      <c r="D52" s="4">
        <v>4</v>
      </c>
      <c r="E52" s="4">
        <v>40</v>
      </c>
      <c r="F52" s="4">
        <v>80</v>
      </c>
    </row>
    <row r="53" spans="2:6" x14ac:dyDescent="0.7">
      <c r="B53" s="3">
        <v>41784</v>
      </c>
      <c r="C53" s="4" t="s">
        <v>4</v>
      </c>
      <c r="D53" s="4">
        <v>5</v>
      </c>
      <c r="E53" s="4">
        <v>40</v>
      </c>
      <c r="F53" s="4">
        <v>80</v>
      </c>
    </row>
    <row r="54" spans="2:6" x14ac:dyDescent="0.7">
      <c r="B54" s="3">
        <v>41784</v>
      </c>
      <c r="C54" s="4" t="s">
        <v>4</v>
      </c>
      <c r="D54" s="4">
        <v>6</v>
      </c>
      <c r="E54" s="4">
        <v>85</v>
      </c>
      <c r="F54" s="4">
        <v>425</v>
      </c>
    </row>
    <row r="55" spans="2:6" x14ac:dyDescent="0.7">
      <c r="B55" s="3">
        <v>41784</v>
      </c>
      <c r="C55" s="4" t="s">
        <v>4</v>
      </c>
      <c r="D55" s="4">
        <v>5</v>
      </c>
      <c r="E55" s="4">
        <v>65</v>
      </c>
      <c r="F55" s="4">
        <v>325</v>
      </c>
    </row>
    <row r="56" spans="2:6" x14ac:dyDescent="0.7">
      <c r="B56" s="3">
        <v>41785</v>
      </c>
      <c r="C56" s="4" t="s">
        <v>4</v>
      </c>
      <c r="D56" s="4">
        <v>3</v>
      </c>
      <c r="E56" s="4">
        <v>85</v>
      </c>
      <c r="F56" s="4">
        <v>170</v>
      </c>
    </row>
    <row r="57" spans="2:6" x14ac:dyDescent="0.7">
      <c r="B57" s="3">
        <v>41790</v>
      </c>
      <c r="C57" s="4" t="s">
        <v>4</v>
      </c>
      <c r="D57" s="4">
        <v>2</v>
      </c>
      <c r="E57" s="4">
        <v>85</v>
      </c>
      <c r="F57" s="4">
        <v>425</v>
      </c>
    </row>
    <row r="58" spans="2:6" x14ac:dyDescent="0.7">
      <c r="B58" s="3">
        <v>41790</v>
      </c>
      <c r="C58" s="4" t="s">
        <v>4</v>
      </c>
      <c r="D58" s="4">
        <v>2</v>
      </c>
      <c r="E58" s="4">
        <v>40</v>
      </c>
      <c r="F58" s="4">
        <v>40</v>
      </c>
    </row>
    <row r="59" spans="2:6" x14ac:dyDescent="0.7">
      <c r="B59" s="3">
        <v>41795</v>
      </c>
      <c r="C59" s="4" t="s">
        <v>4</v>
      </c>
      <c r="D59" s="4">
        <v>4</v>
      </c>
      <c r="E59" s="4">
        <v>40</v>
      </c>
      <c r="F59" s="4">
        <v>80</v>
      </c>
    </row>
    <row r="60" spans="2:6" x14ac:dyDescent="0.7">
      <c r="B60" s="3">
        <v>41795</v>
      </c>
      <c r="C60" s="4" t="s">
        <v>4</v>
      </c>
      <c r="D60" s="4">
        <v>4</v>
      </c>
      <c r="E60" s="4">
        <v>85</v>
      </c>
      <c r="F60" s="4">
        <v>340</v>
      </c>
    </row>
    <row r="61" spans="2:6" x14ac:dyDescent="0.7">
      <c r="B61" s="3">
        <v>41795</v>
      </c>
      <c r="C61" s="4" t="s">
        <v>4</v>
      </c>
      <c r="D61" s="4">
        <v>5</v>
      </c>
      <c r="E61" s="4">
        <v>65</v>
      </c>
      <c r="F61" s="4">
        <v>325</v>
      </c>
    </row>
    <row r="62" spans="2:6" x14ac:dyDescent="0.7">
      <c r="B62" s="3">
        <v>41795</v>
      </c>
      <c r="C62" s="4" t="s">
        <v>4</v>
      </c>
      <c r="D62" s="4">
        <v>7</v>
      </c>
      <c r="E62" s="4">
        <v>85</v>
      </c>
      <c r="F62" s="4">
        <v>595</v>
      </c>
    </row>
    <row r="63" spans="2:6" x14ac:dyDescent="0.7">
      <c r="B63" s="3">
        <v>41795</v>
      </c>
      <c r="C63" s="4" t="s">
        <v>4</v>
      </c>
      <c r="D63" s="4">
        <v>5</v>
      </c>
      <c r="E63" s="4">
        <v>85</v>
      </c>
      <c r="F63" s="4">
        <v>425</v>
      </c>
    </row>
    <row r="64" spans="2:6" x14ac:dyDescent="0.7">
      <c r="B64" s="3">
        <v>41805</v>
      </c>
      <c r="C64" s="4"/>
      <c r="D64" s="4">
        <v>2</v>
      </c>
      <c r="E64" s="4">
        <v>25</v>
      </c>
      <c r="F64" s="4">
        <v>17</v>
      </c>
    </row>
    <row r="65" spans="2:6" x14ac:dyDescent="0.7">
      <c r="B65" s="3">
        <v>41835</v>
      </c>
      <c r="C65" s="4" t="s">
        <v>4</v>
      </c>
      <c r="D65" s="4">
        <v>5</v>
      </c>
      <c r="E65" s="4">
        <v>85</v>
      </c>
      <c r="F65" s="4">
        <v>425</v>
      </c>
    </row>
    <row r="66" spans="2:6" x14ac:dyDescent="0.7">
      <c r="B66" s="3">
        <v>41835</v>
      </c>
      <c r="C66" s="4" t="s">
        <v>4</v>
      </c>
      <c r="D66" s="4">
        <v>5</v>
      </c>
      <c r="E66" s="4">
        <v>65</v>
      </c>
      <c r="F66" s="4">
        <v>325</v>
      </c>
    </row>
    <row r="67" spans="2:6" x14ac:dyDescent="0.7">
      <c r="B67" s="3">
        <v>41835</v>
      </c>
      <c r="C67" s="4" t="s">
        <v>4</v>
      </c>
      <c r="D67" s="4">
        <v>5</v>
      </c>
      <c r="E67" s="4">
        <v>85</v>
      </c>
      <c r="F67" s="4">
        <v>425</v>
      </c>
    </row>
    <row r="68" spans="2:6" x14ac:dyDescent="0.7">
      <c r="B68" s="3">
        <v>41835</v>
      </c>
      <c r="C68" s="4" t="s">
        <v>4</v>
      </c>
      <c r="D68" s="4">
        <v>5</v>
      </c>
      <c r="E68" s="4">
        <v>85</v>
      </c>
      <c r="F68" s="4">
        <v>425</v>
      </c>
    </row>
    <row r="69" spans="2:6" x14ac:dyDescent="0.7">
      <c r="B69" s="3">
        <v>41853</v>
      </c>
      <c r="C69" s="4" t="s">
        <v>4</v>
      </c>
      <c r="D69" s="4">
        <v>5</v>
      </c>
      <c r="E69" s="4">
        <v>85</v>
      </c>
      <c r="F69" s="4">
        <v>425</v>
      </c>
    </row>
    <row r="70" spans="2:6" x14ac:dyDescent="0.7">
      <c r="B70" s="3">
        <v>41853</v>
      </c>
      <c r="C70" s="4" t="s">
        <v>4</v>
      </c>
      <c r="D70" s="4">
        <v>5</v>
      </c>
      <c r="E70" s="4">
        <v>65</v>
      </c>
      <c r="F70" s="4">
        <v>325</v>
      </c>
    </row>
    <row r="71" spans="2:6" x14ac:dyDescent="0.7">
      <c r="B71" s="3">
        <v>41853</v>
      </c>
      <c r="C71" s="4" t="s">
        <v>4</v>
      </c>
      <c r="D71" s="4">
        <v>5</v>
      </c>
      <c r="E71" s="4">
        <v>85</v>
      </c>
      <c r="F71" s="4">
        <v>425</v>
      </c>
    </row>
    <row r="72" spans="2:6" x14ac:dyDescent="0.7">
      <c r="B72" s="3">
        <v>41853</v>
      </c>
      <c r="C72" s="4" t="s">
        <v>4</v>
      </c>
      <c r="D72" s="4">
        <v>5</v>
      </c>
      <c r="E72" s="4">
        <v>85</v>
      </c>
      <c r="F72" s="4">
        <v>425</v>
      </c>
    </row>
    <row r="73" spans="2:6" x14ac:dyDescent="0.7">
      <c r="B73" s="3">
        <v>41861</v>
      </c>
      <c r="C73" s="4" t="s">
        <v>4</v>
      </c>
      <c r="D73" s="4">
        <v>5</v>
      </c>
      <c r="E73" s="4">
        <v>85</v>
      </c>
      <c r="F73" s="4">
        <v>425</v>
      </c>
    </row>
    <row r="74" spans="2:6" x14ac:dyDescent="0.7">
      <c r="B74" s="3">
        <v>41866</v>
      </c>
      <c r="C74" s="4" t="s">
        <v>4</v>
      </c>
      <c r="D74" s="4">
        <v>5</v>
      </c>
      <c r="E74" s="4">
        <v>85</v>
      </c>
      <c r="F74" s="4">
        <v>425</v>
      </c>
    </row>
    <row r="75" spans="2:6" x14ac:dyDescent="0.7">
      <c r="B75" s="3">
        <v>41871</v>
      </c>
      <c r="C75" s="4" t="s">
        <v>5</v>
      </c>
      <c r="D75" s="4">
        <v>22</v>
      </c>
      <c r="E75" s="4">
        <v>14</v>
      </c>
      <c r="F75" s="4">
        <v>308</v>
      </c>
    </row>
    <row r="76" spans="2:6" x14ac:dyDescent="0.7">
      <c r="B76" s="3">
        <v>41873</v>
      </c>
      <c r="C76" s="4" t="s">
        <v>4</v>
      </c>
      <c r="D76" s="4">
        <v>7</v>
      </c>
      <c r="E76" s="4">
        <v>85</v>
      </c>
      <c r="F76" s="4">
        <v>595</v>
      </c>
    </row>
    <row r="77" spans="2:6" x14ac:dyDescent="0.7">
      <c r="B77" s="3">
        <v>41873</v>
      </c>
      <c r="C77" s="4" t="s">
        <v>4</v>
      </c>
      <c r="D77" s="4">
        <v>5</v>
      </c>
      <c r="E77" s="4">
        <v>85</v>
      </c>
      <c r="F77" s="4">
        <v>425</v>
      </c>
    </row>
    <row r="78" spans="2:6" x14ac:dyDescent="0.7">
      <c r="B78" s="3">
        <v>41873</v>
      </c>
      <c r="C78" s="4" t="s">
        <v>4</v>
      </c>
      <c r="D78" s="4">
        <v>7</v>
      </c>
      <c r="E78" s="4">
        <v>65</v>
      </c>
      <c r="F78" s="4">
        <v>455</v>
      </c>
    </row>
    <row r="79" spans="2:6" x14ac:dyDescent="0.7">
      <c r="B79" s="3">
        <v>41873</v>
      </c>
      <c r="C79" s="4" t="s">
        <v>4</v>
      </c>
      <c r="D79" s="4">
        <v>5</v>
      </c>
      <c r="E79" s="4">
        <v>85</v>
      </c>
      <c r="F79" s="4">
        <v>425</v>
      </c>
    </row>
    <row r="80" spans="2:6" x14ac:dyDescent="0.7">
      <c r="B80" s="3">
        <v>41873</v>
      </c>
      <c r="C80" s="4" t="s">
        <v>4</v>
      </c>
      <c r="D80" s="4">
        <v>8</v>
      </c>
      <c r="E80" s="4">
        <v>85</v>
      </c>
      <c r="F80" s="4">
        <v>680</v>
      </c>
    </row>
    <row r="81" spans="2:6" x14ac:dyDescent="0.7">
      <c r="B81" s="3">
        <v>41882</v>
      </c>
      <c r="C81" s="4" t="s">
        <v>4</v>
      </c>
      <c r="D81" s="4">
        <v>1</v>
      </c>
      <c r="E81" s="4">
        <v>85</v>
      </c>
      <c r="F81" s="4">
        <v>425</v>
      </c>
    </row>
    <row r="82" spans="2:6" x14ac:dyDescent="0.7">
      <c r="B82" s="3">
        <v>41887</v>
      </c>
      <c r="C82" s="4" t="s">
        <v>4</v>
      </c>
      <c r="D82" s="4">
        <v>8</v>
      </c>
      <c r="E82" s="4">
        <v>85</v>
      </c>
      <c r="F82" s="4">
        <v>425</v>
      </c>
    </row>
    <row r="83" spans="2:6" x14ac:dyDescent="0.7">
      <c r="B83" s="3">
        <v>41887</v>
      </c>
      <c r="C83" s="4" t="s">
        <v>4</v>
      </c>
      <c r="D83" s="4">
        <v>8</v>
      </c>
      <c r="E83" s="4">
        <v>14</v>
      </c>
      <c r="F83" s="4">
        <v>308</v>
      </c>
    </row>
    <row r="84" spans="2:6" x14ac:dyDescent="0.7">
      <c r="B84" s="3">
        <v>41887</v>
      </c>
      <c r="C84" s="4" t="s">
        <v>4</v>
      </c>
      <c r="D84" s="4">
        <v>7</v>
      </c>
      <c r="E84" s="4">
        <v>85</v>
      </c>
      <c r="F84" s="4">
        <v>595</v>
      </c>
    </row>
    <row r="85" spans="2:6" x14ac:dyDescent="0.7">
      <c r="B85" s="3">
        <v>41887</v>
      </c>
      <c r="C85" s="4" t="s">
        <v>4</v>
      </c>
      <c r="D85" s="4">
        <v>5</v>
      </c>
      <c r="E85" s="4">
        <v>85</v>
      </c>
      <c r="F85" s="4">
        <v>425</v>
      </c>
    </row>
    <row r="86" spans="2:6" x14ac:dyDescent="0.7">
      <c r="B86" s="3">
        <v>41887</v>
      </c>
      <c r="C86" s="4" t="s">
        <v>4</v>
      </c>
      <c r="D86" s="4">
        <v>5</v>
      </c>
      <c r="E86" s="4">
        <v>65</v>
      </c>
      <c r="F86" s="4">
        <v>455</v>
      </c>
    </row>
    <row r="87" spans="2:6" x14ac:dyDescent="0.7">
      <c r="B87" s="3">
        <v>41894</v>
      </c>
      <c r="C87" s="4" t="s">
        <v>4</v>
      </c>
      <c r="D87" s="4">
        <v>16</v>
      </c>
      <c r="E87" s="4">
        <v>85</v>
      </c>
      <c r="F87" s="4">
        <v>425</v>
      </c>
    </row>
    <row r="88" spans="2:6" x14ac:dyDescent="0.7">
      <c r="B88" s="3">
        <v>41894</v>
      </c>
      <c r="C88" s="4" t="s">
        <v>4</v>
      </c>
      <c r="D88" s="4">
        <v>10</v>
      </c>
      <c r="E88" s="4">
        <v>85</v>
      </c>
      <c r="F88" s="4">
        <v>425</v>
      </c>
    </row>
    <row r="89" spans="2:6" x14ac:dyDescent="0.7">
      <c r="B89" s="3">
        <v>41894</v>
      </c>
      <c r="C89" s="4" t="s">
        <v>4</v>
      </c>
      <c r="D89" s="4">
        <v>8</v>
      </c>
      <c r="E89" s="4">
        <v>85</v>
      </c>
      <c r="F89" s="4">
        <v>425</v>
      </c>
    </row>
    <row r="90" spans="2:6" x14ac:dyDescent="0.7">
      <c r="B90" s="3">
        <v>41895</v>
      </c>
      <c r="C90" s="4" t="s">
        <v>4</v>
      </c>
      <c r="D90" s="4">
        <v>4</v>
      </c>
      <c r="E90" s="4">
        <v>14</v>
      </c>
      <c r="F90" s="4">
        <v>308</v>
      </c>
    </row>
    <row r="91" spans="2:6" x14ac:dyDescent="0.7">
      <c r="B91" s="3">
        <v>41895</v>
      </c>
      <c r="C91" s="4" t="s">
        <v>4</v>
      </c>
      <c r="D91" s="4">
        <v>4</v>
      </c>
      <c r="E91" s="4">
        <v>85</v>
      </c>
      <c r="F91" s="4">
        <v>595</v>
      </c>
    </row>
    <row r="92" spans="2:6" x14ac:dyDescent="0.7">
      <c r="B92" s="3">
        <v>41902</v>
      </c>
      <c r="C92" s="4" t="s">
        <v>4</v>
      </c>
      <c r="D92" s="4">
        <v>1</v>
      </c>
      <c r="E92" s="4">
        <v>85</v>
      </c>
      <c r="F92" s="4">
        <v>425</v>
      </c>
    </row>
    <row r="93" spans="2:6" x14ac:dyDescent="0.7">
      <c r="B93" s="3">
        <v>41902</v>
      </c>
      <c r="C93" s="4" t="s">
        <v>4</v>
      </c>
      <c r="D93" s="4">
        <v>1</v>
      </c>
      <c r="E93" s="4">
        <v>65</v>
      </c>
      <c r="F93" s="4">
        <v>455</v>
      </c>
    </row>
    <row r="94" spans="2:6" x14ac:dyDescent="0.7">
      <c r="B94" s="3">
        <v>41914</v>
      </c>
      <c r="C94" s="4" t="s">
        <v>4</v>
      </c>
      <c r="D94" s="4">
        <v>12</v>
      </c>
      <c r="E94" s="4">
        <v>85</v>
      </c>
      <c r="F94" s="4">
        <v>425</v>
      </c>
    </row>
    <row r="95" spans="2:6" x14ac:dyDescent="0.7">
      <c r="B95" s="3">
        <v>41917</v>
      </c>
      <c r="C95" s="4" t="s">
        <v>4</v>
      </c>
      <c r="D95" s="4">
        <v>6</v>
      </c>
      <c r="E95" s="4">
        <v>85</v>
      </c>
      <c r="F95" s="4">
        <v>510</v>
      </c>
    </row>
    <row r="96" spans="2:6" x14ac:dyDescent="0.7">
      <c r="B96" s="3">
        <v>41917</v>
      </c>
      <c r="C96" s="4" t="s">
        <v>4</v>
      </c>
      <c r="D96" s="4">
        <v>8</v>
      </c>
      <c r="E96" s="4">
        <v>85</v>
      </c>
      <c r="F96" s="4">
        <v>680</v>
      </c>
    </row>
    <row r="97" spans="2:6" x14ac:dyDescent="0.7">
      <c r="B97" s="3">
        <v>41917</v>
      </c>
      <c r="C97" s="4" t="s">
        <v>4</v>
      </c>
      <c r="D97" s="4">
        <v>2</v>
      </c>
      <c r="E97" s="4">
        <v>65</v>
      </c>
      <c r="F97" s="4">
        <v>130</v>
      </c>
    </row>
    <row r="98" spans="2:6" x14ac:dyDescent="0.7">
      <c r="B98" s="3">
        <v>41924</v>
      </c>
      <c r="C98" s="4" t="s">
        <v>6</v>
      </c>
      <c r="D98" s="4">
        <v>4</v>
      </c>
      <c r="E98" s="4">
        <v>85</v>
      </c>
      <c r="F98" s="4">
        <v>425</v>
      </c>
    </row>
    <row r="99" spans="2:6" x14ac:dyDescent="0.7">
      <c r="B99" s="3">
        <v>41924</v>
      </c>
      <c r="C99" s="4" t="s">
        <v>6</v>
      </c>
      <c r="D99" s="4">
        <v>1</v>
      </c>
      <c r="E99" s="4">
        <v>85</v>
      </c>
      <c r="F99" s="4">
        <v>425</v>
      </c>
    </row>
    <row r="100" spans="2:6" x14ac:dyDescent="0.7">
      <c r="B100" s="3">
        <v>41924</v>
      </c>
      <c r="C100" s="4" t="s">
        <v>6</v>
      </c>
      <c r="D100" s="4">
        <v>1</v>
      </c>
      <c r="E100" s="4">
        <v>14</v>
      </c>
      <c r="F100" s="4">
        <v>308</v>
      </c>
    </row>
    <row r="101" spans="2:6" x14ac:dyDescent="0.7">
      <c r="B101" s="3">
        <v>41925</v>
      </c>
      <c r="C101" s="4" t="s">
        <v>6</v>
      </c>
      <c r="D101" s="4">
        <v>12</v>
      </c>
      <c r="E101" s="4">
        <v>85</v>
      </c>
      <c r="F101" s="4">
        <v>595</v>
      </c>
    </row>
    <row r="102" spans="2:6" x14ac:dyDescent="0.7">
      <c r="B102" s="3">
        <v>41925</v>
      </c>
      <c r="C102" s="4" t="s">
        <v>6</v>
      </c>
      <c r="D102" s="4">
        <v>6</v>
      </c>
      <c r="E102" s="4">
        <v>85</v>
      </c>
      <c r="F102" s="4">
        <v>425</v>
      </c>
    </row>
    <row r="103" spans="2:6" x14ac:dyDescent="0.7">
      <c r="B103" s="3">
        <v>41945</v>
      </c>
      <c r="C103" s="4" t="s">
        <v>4</v>
      </c>
      <c r="D103" s="4">
        <v>7</v>
      </c>
      <c r="E103" s="4">
        <v>65</v>
      </c>
      <c r="F103" s="4">
        <v>455</v>
      </c>
    </row>
    <row r="104" spans="2:6" x14ac:dyDescent="0.7">
      <c r="B104" s="3">
        <v>41945</v>
      </c>
      <c r="C104" s="4" t="s">
        <v>4</v>
      </c>
      <c r="D104" s="4">
        <v>4</v>
      </c>
      <c r="E104" s="4">
        <v>85</v>
      </c>
      <c r="F104" s="4">
        <v>425</v>
      </c>
    </row>
    <row r="105" spans="2:6" x14ac:dyDescent="0.7">
      <c r="B105" s="3">
        <v>41945</v>
      </c>
      <c r="C105" s="4" t="s">
        <v>4</v>
      </c>
      <c r="D105" s="4">
        <v>4</v>
      </c>
      <c r="E105" s="4">
        <v>65</v>
      </c>
      <c r="F105" s="4">
        <v>260</v>
      </c>
    </row>
    <row r="106" spans="2:6" x14ac:dyDescent="0.7">
      <c r="B106" s="3">
        <v>41948</v>
      </c>
      <c r="C106" s="4" t="s">
        <v>4</v>
      </c>
      <c r="D106" s="4">
        <v>4</v>
      </c>
      <c r="E106" s="4">
        <v>85</v>
      </c>
      <c r="F106" s="4">
        <v>425</v>
      </c>
    </row>
    <row r="107" spans="2:6" x14ac:dyDescent="0.7">
      <c r="B107" s="3">
        <v>41948</v>
      </c>
      <c r="C107" s="4" t="s">
        <v>4</v>
      </c>
      <c r="D107" s="4">
        <v>4</v>
      </c>
      <c r="E107" s="4">
        <v>85</v>
      </c>
      <c r="F107" s="4">
        <v>425</v>
      </c>
    </row>
    <row r="108" spans="2:6" x14ac:dyDescent="0.7">
      <c r="B108" s="3">
        <v>41973</v>
      </c>
      <c r="C108" s="4" t="s">
        <v>4</v>
      </c>
      <c r="D108" s="4">
        <v>12</v>
      </c>
      <c r="E108" s="4">
        <v>14</v>
      </c>
      <c r="F108" s="4">
        <v>308</v>
      </c>
    </row>
    <row r="109" spans="2:6" x14ac:dyDescent="0.7">
      <c r="B109" s="3">
        <v>41973</v>
      </c>
      <c r="C109" s="4" t="s">
        <v>4</v>
      </c>
      <c r="D109" s="4">
        <v>10</v>
      </c>
      <c r="E109" s="4">
        <v>85</v>
      </c>
      <c r="F109" s="4">
        <v>595</v>
      </c>
    </row>
    <row r="110" spans="2:6" x14ac:dyDescent="0.7">
      <c r="B110" s="3">
        <v>41973</v>
      </c>
      <c r="C110" s="4" t="s">
        <v>4</v>
      </c>
      <c r="D110" s="4">
        <v>5</v>
      </c>
      <c r="E110" s="4">
        <v>85</v>
      </c>
      <c r="F110" s="4">
        <v>425</v>
      </c>
    </row>
    <row r="111" spans="2:6" x14ac:dyDescent="0.7">
      <c r="B111" s="3">
        <v>41975</v>
      </c>
      <c r="C111" s="4" t="s">
        <v>4</v>
      </c>
      <c r="D111" s="4">
        <v>6</v>
      </c>
      <c r="E111" s="4">
        <v>65</v>
      </c>
      <c r="F111" s="4">
        <v>455</v>
      </c>
    </row>
    <row r="112" spans="2:6" x14ac:dyDescent="0.7">
      <c r="B112" s="3">
        <v>41975</v>
      </c>
      <c r="C112" s="4" t="s">
        <v>4</v>
      </c>
      <c r="D112" s="4">
        <v>12</v>
      </c>
      <c r="E112" s="4">
        <v>85</v>
      </c>
      <c r="F112" s="4">
        <v>425</v>
      </c>
    </row>
    <row r="113" spans="2:6" x14ac:dyDescent="0.7">
      <c r="B113" s="3">
        <v>41988</v>
      </c>
      <c r="C113" s="4" t="s">
        <v>4</v>
      </c>
      <c r="D113" s="4">
        <v>8</v>
      </c>
      <c r="E113" s="4">
        <v>85</v>
      </c>
      <c r="F113" s="4">
        <v>680</v>
      </c>
    </row>
    <row r="114" spans="2:6" x14ac:dyDescent="0.7">
      <c r="B114" s="3">
        <v>41988</v>
      </c>
      <c r="C114" s="4" t="s">
        <v>4</v>
      </c>
      <c r="D114" s="4">
        <v>4</v>
      </c>
      <c r="E114" s="4">
        <v>75</v>
      </c>
      <c r="F114" s="4">
        <v>300</v>
      </c>
    </row>
  </sheetData>
  <mergeCells count="1">
    <mergeCell ref="E1:F1"/>
  </mergeCells>
  <conditionalFormatting sqref="H3:H22">
    <cfRule type="expression" dxfId="7" priority="2">
      <formula>YEAR($H3)&lt;&gt;2014</formula>
    </cfRule>
  </conditionalFormatting>
  <conditionalFormatting sqref="H3:J14">
    <cfRule type="expression" dxfId="8" priority="1">
      <formula>ISNUMBER($J3)</formula>
    </cfRule>
  </conditionalFormatting>
  <dataValidations count="2">
    <dataValidation type="whole" allowBlank="1" showInputMessage="1" showErrorMessage="1" sqref="K3">
      <formula1>I1</formula1>
      <formula2>J1</formula2>
    </dataValidation>
    <dataValidation type="list" allowBlank="1" showInputMessage="1" showErrorMessage="1" sqref="G1">
      <formula1>$N$1:$N$12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2014-12-03T18:16:07Z</dcterms:created>
  <dcterms:modified xsi:type="dcterms:W3CDTF">2014-12-03T19:35:26Z</dcterms:modified>
</cp:coreProperties>
</file>